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IS LUISA\TRABAJO DE GRADO\APENDICES\"/>
    </mc:Choice>
  </mc:AlternateContent>
  <xr:revisionPtr revIDLastSave="0" documentId="13_ncr:1_{61B3C83C-F607-4E08-ACCF-E3F96BC26200}" xr6:coauthVersionLast="46" xr6:coauthVersionMax="47" xr10:uidLastSave="{00000000-0000-0000-0000-000000000000}"/>
  <bookViews>
    <workbookView xWindow="-120" yWindow="-120" windowWidth="20730" windowHeight="11160" xr2:uid="{F22C3829-57FF-4920-B49A-BC3CD158D1EC}"/>
  </bookViews>
  <sheets>
    <sheet name="Maestría Ing. Electrónica" sheetId="1" r:id="rId1"/>
    <sheet name="Maestría Ing Eléctrica" sheetId="2" r:id="rId2"/>
    <sheet name="Maestría Ing. Telecomunicacione" sheetId="3" r:id="rId3"/>
    <sheet name="Doctorado en Ingeniería" sheetId="4" r:id="rId4"/>
  </sheets>
  <externalReferences>
    <externalReference r:id="rId5"/>
    <externalReference r:id="rId6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" i="3" l="1"/>
  <c r="L4" i="3"/>
  <c r="L3" i="3"/>
  <c r="L6" i="4"/>
  <c r="L5" i="4"/>
  <c r="L4" i="4"/>
  <c r="L3" i="4"/>
  <c r="L4" i="2"/>
  <c r="L5" i="2"/>
  <c r="L3" i="2"/>
  <c r="B5" i="2"/>
  <c r="L3" i="1"/>
  <c r="B5" i="1"/>
  <c r="L4" i="1"/>
  <c r="L5" i="1"/>
</calcChain>
</file>

<file path=xl/sharedStrings.xml><?xml version="1.0" encoding="utf-8"?>
<sst xmlns="http://schemas.openxmlformats.org/spreadsheetml/2006/main" count="65" uniqueCount="17">
  <si>
    <t>Informe</t>
  </si>
  <si>
    <t>Total</t>
  </si>
  <si>
    <t>Clúster 1</t>
  </si>
  <si>
    <t>Clúster 2</t>
  </si>
  <si>
    <t>N</t>
  </si>
  <si>
    <t>P1</t>
  </si>
  <si>
    <t>P3</t>
  </si>
  <si>
    <t>P2</t>
  </si>
  <si>
    <t>P4</t>
  </si>
  <si>
    <t>P5</t>
  </si>
  <si>
    <t>P6</t>
  </si>
  <si>
    <t>P7</t>
  </si>
  <si>
    <t>P8</t>
  </si>
  <si>
    <t>P9</t>
  </si>
  <si>
    <t>Clúster</t>
  </si>
  <si>
    <t>PROMEDIO</t>
  </si>
  <si>
    <t>Clúster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</si>
</sst>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.00"/>
    <numFmt numFmtId="165" formatCode="###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C972"/>
        <bgColor indexed="64"/>
      </patternFill>
    </fill>
    <fill>
      <patternFill patternType="solid">
        <fgColor rgb="FF7DDF94"/>
        <bgColor indexed="64"/>
      </patternFill>
    </fill>
    <fill>
      <patternFill patternType="solid">
        <fgColor rgb="FFAFCF67"/>
        <bgColor indexed="64"/>
      </patternFill>
    </fill>
    <fill>
      <patternFill patternType="solid">
        <fgColor rgb="FFCEE74F"/>
        <bgColor indexed="64"/>
      </patternFill>
    </fill>
    <fill>
      <patternFill patternType="solid">
        <fgColor rgb="FFC8FF6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3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/>
      <bottom style="medium">
        <color indexed="64"/>
      </bottom>
      <diagonal/>
    </border>
    <border>
      <left style="thin">
        <color indexed="63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7">
    <xf numFmtId="0" fontId="0" fillId="0" borderId="0" xfId="0"/>
    <xf numFmtId="164" fontId="2" fillId="4" borderId="2" xfId="1" applyNumberFormat="1" applyFont="1" applyFill="1" applyBorder="1" applyAlignment="1">
      <alignment horizontal="right" vertical="top"/>
    </xf>
    <xf numFmtId="164" fontId="2" fillId="5" borderId="2" xfId="1" applyNumberFormat="1" applyFont="1" applyFill="1" applyBorder="1" applyAlignment="1">
      <alignment horizontal="right" vertical="top"/>
    </xf>
    <xf numFmtId="164" fontId="2" fillId="6" borderId="1" xfId="1" applyNumberFormat="1" applyFont="1" applyFill="1" applyBorder="1" applyAlignment="1">
      <alignment horizontal="right" vertical="top"/>
    </xf>
    <xf numFmtId="164" fontId="2" fillId="7" borderId="1" xfId="1" applyNumberFormat="1" applyFont="1" applyFill="1" applyBorder="1" applyAlignment="1">
      <alignment horizontal="right" vertical="top"/>
    </xf>
    <xf numFmtId="164" fontId="2" fillId="8" borderId="1" xfId="5" applyNumberFormat="1" applyFont="1" applyFill="1" applyBorder="1" applyAlignment="1">
      <alignment horizontal="right" vertical="top"/>
    </xf>
    <xf numFmtId="164" fontId="2" fillId="9" borderId="3" xfId="1" applyNumberFormat="1" applyFont="1" applyFill="1" applyBorder="1" applyAlignment="1">
      <alignment horizontal="right" vertical="top"/>
    </xf>
    <xf numFmtId="164" fontId="2" fillId="10" borderId="3" xfId="5" applyNumberFormat="1" applyFont="1" applyFill="1" applyBorder="1" applyAlignment="1">
      <alignment horizontal="right" vertical="top"/>
    </xf>
    <xf numFmtId="164" fontId="2" fillId="11" borderId="3" xfId="5" applyNumberFormat="1" applyFont="1" applyFill="1" applyBorder="1" applyAlignment="1">
      <alignment horizontal="right" vertical="top"/>
    </xf>
    <xf numFmtId="0" fontId="6" fillId="0" borderId="5" xfId="4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0" fontId="6" fillId="0" borderId="7" xfId="4" applyFont="1" applyBorder="1" applyAlignment="1">
      <alignment horizontal="center" vertical="center" wrapText="1"/>
    </xf>
    <xf numFmtId="0" fontId="6" fillId="0" borderId="8" xfId="4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/>
    </xf>
    <xf numFmtId="165" fontId="7" fillId="0" borderId="2" xfId="4" applyNumberFormat="1" applyFont="1" applyBorder="1" applyAlignment="1">
      <alignment horizontal="center" vertical="center"/>
    </xf>
    <xf numFmtId="164" fontId="2" fillId="6" borderId="2" xfId="1" applyNumberFormat="1" applyFont="1" applyFill="1" applyBorder="1" applyAlignment="1">
      <alignment horizontal="right" vertical="top"/>
    </xf>
    <xf numFmtId="164" fontId="2" fillId="7" borderId="2" xfId="1" applyNumberFormat="1" applyFont="1" applyFill="1" applyBorder="1" applyAlignment="1">
      <alignment horizontal="right" vertical="top"/>
    </xf>
    <xf numFmtId="164" fontId="0" fillId="0" borderId="10" xfId="0" applyNumberFormat="1" applyBorder="1" applyAlignment="1">
      <alignment horizontal="center"/>
    </xf>
    <xf numFmtId="0" fontId="6" fillId="0" borderId="11" xfId="1" applyFont="1" applyBorder="1" applyAlignment="1">
      <alignment horizontal="center" vertical="center"/>
    </xf>
    <xf numFmtId="165" fontId="7" fillId="0" borderId="1" xfId="4" applyNumberFormat="1" applyFont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right" vertical="top"/>
    </xf>
    <xf numFmtId="164" fontId="0" fillId="0" borderId="12" xfId="0" applyNumberFormat="1" applyBorder="1" applyAlignment="1">
      <alignment horizontal="center"/>
    </xf>
    <xf numFmtId="0" fontId="6" fillId="0" borderId="13" xfId="1" applyFont="1" applyBorder="1" applyAlignment="1">
      <alignment horizontal="center" vertical="center"/>
    </xf>
    <xf numFmtId="165" fontId="7" fillId="0" borderId="3" xfId="4" applyNumberFormat="1" applyFont="1" applyBorder="1" applyAlignment="1">
      <alignment horizontal="center" vertical="center"/>
    </xf>
    <xf numFmtId="164" fontId="2" fillId="11" borderId="3" xfId="1" applyNumberFormat="1" applyFont="1" applyFill="1" applyBorder="1" applyAlignment="1">
      <alignment horizontal="right" vertical="top"/>
    </xf>
    <xf numFmtId="164" fontId="2" fillId="10" borderId="3" xfId="1" applyNumberFormat="1" applyFont="1" applyFill="1" applyBorder="1" applyAlignment="1">
      <alignment horizontal="right" vertical="top"/>
    </xf>
    <xf numFmtId="164" fontId="0" fillId="0" borderId="14" xfId="0" applyNumberFormat="1" applyBorder="1" applyAlignment="1">
      <alignment horizontal="center"/>
    </xf>
    <xf numFmtId="0" fontId="6" fillId="0" borderId="15" xfId="4" applyFont="1" applyBorder="1" applyAlignment="1">
      <alignment horizontal="center" vertical="center" wrapText="1"/>
    </xf>
    <xf numFmtId="0" fontId="7" fillId="0" borderId="16" xfId="4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right" vertical="top"/>
    </xf>
    <xf numFmtId="164" fontId="2" fillId="0" borderId="18" xfId="1" applyNumberFormat="1" applyFont="1" applyBorder="1" applyAlignment="1">
      <alignment horizontal="right" vertical="top"/>
    </xf>
    <xf numFmtId="164" fontId="2" fillId="0" borderId="19" xfId="1" applyNumberFormat="1" applyFont="1" applyBorder="1" applyAlignment="1">
      <alignment horizontal="right" vertical="top"/>
    </xf>
    <xf numFmtId="164" fontId="0" fillId="0" borderId="20" xfId="0" applyNumberFormat="1" applyBorder="1" applyAlignment="1">
      <alignment horizontal="center"/>
    </xf>
    <xf numFmtId="0" fontId="3" fillId="0" borderId="9" xfId="1" applyFont="1" applyBorder="1" applyAlignment="1">
      <alignment horizontal="center" vertical="center"/>
    </xf>
    <xf numFmtId="165" fontId="2" fillId="0" borderId="2" xfId="4" applyNumberFormat="1" applyFont="1" applyBorder="1" applyAlignment="1">
      <alignment horizontal="center" vertical="center"/>
    </xf>
    <xf numFmtId="164" fontId="2" fillId="9" borderId="2" xfId="1" applyNumberFormat="1" applyFont="1" applyFill="1" applyBorder="1" applyAlignment="1">
      <alignment horizontal="right" vertical="top"/>
    </xf>
    <xf numFmtId="164" fontId="2" fillId="12" borderId="2" xfId="1" applyNumberFormat="1" applyFont="1" applyFill="1" applyBorder="1" applyAlignment="1">
      <alignment horizontal="right" vertical="top"/>
    </xf>
    <xf numFmtId="164" fontId="2" fillId="11" borderId="2" xfId="1" applyNumberFormat="1" applyFont="1" applyFill="1" applyBorder="1" applyAlignment="1">
      <alignment horizontal="right" vertical="top"/>
    </xf>
    <xf numFmtId="0" fontId="3" fillId="0" borderId="13" xfId="1" applyFont="1" applyBorder="1" applyAlignment="1">
      <alignment horizontal="center" vertical="center"/>
    </xf>
    <xf numFmtId="165" fontId="2" fillId="0" borderId="3" xfId="4" applyNumberFormat="1" applyFont="1" applyBorder="1" applyAlignment="1">
      <alignment horizontal="center" vertical="center"/>
    </xf>
    <xf numFmtId="164" fontId="2" fillId="3" borderId="3" xfId="4" applyNumberFormat="1" applyFont="1" applyFill="1" applyBorder="1" applyAlignment="1">
      <alignment horizontal="center" vertical="center"/>
    </xf>
    <xf numFmtId="0" fontId="3" fillId="0" borderId="15" xfId="4" applyFont="1" applyBorder="1" applyAlignment="1">
      <alignment horizontal="center" vertical="center" wrapText="1"/>
    </xf>
    <xf numFmtId="0" fontId="2" fillId="0" borderId="16" xfId="4" applyFont="1" applyBorder="1" applyAlignment="1">
      <alignment horizontal="center" vertical="center" wrapText="1"/>
    </xf>
    <xf numFmtId="0" fontId="3" fillId="2" borderId="15" xfId="2" applyFont="1" applyFill="1" applyBorder="1" applyAlignment="1">
      <alignment horizontal="center" vertical="top" wrapText="1"/>
    </xf>
    <xf numFmtId="0" fontId="2" fillId="2" borderId="16" xfId="2" applyFont="1" applyFill="1" applyBorder="1" applyAlignment="1">
      <alignment horizontal="center" vertical="top" wrapText="1"/>
    </xf>
    <xf numFmtId="164" fontId="2" fillId="2" borderId="16" xfId="2" applyNumberFormat="1" applyFont="1" applyFill="1" applyBorder="1" applyAlignment="1">
      <alignment horizontal="center" vertical="top"/>
    </xf>
    <xf numFmtId="0" fontId="3" fillId="2" borderId="9" xfId="2" applyFont="1" applyFill="1" applyBorder="1" applyAlignment="1">
      <alignment horizontal="center" vertical="top"/>
    </xf>
    <xf numFmtId="0" fontId="2" fillId="2" borderId="2" xfId="2" applyFont="1" applyFill="1" applyBorder="1" applyAlignment="1">
      <alignment horizontal="center" vertical="top"/>
    </xf>
    <xf numFmtId="0" fontId="3" fillId="2" borderId="13" xfId="2" applyFont="1" applyFill="1" applyBorder="1" applyAlignment="1">
      <alignment horizontal="center" vertical="top"/>
    </xf>
    <xf numFmtId="0" fontId="2" fillId="2" borderId="3" xfId="2" applyFont="1" applyFill="1" applyBorder="1" applyAlignment="1">
      <alignment horizontal="center" vertical="top"/>
    </xf>
    <xf numFmtId="164" fontId="2" fillId="8" borderId="3" xfId="5" applyNumberFormat="1" applyFont="1" applyFill="1" applyBorder="1" applyAlignment="1">
      <alignment horizontal="right" vertical="top"/>
    </xf>
    <xf numFmtId="164" fontId="2" fillId="7" borderId="3" xfId="1" applyNumberFormat="1" applyFont="1" applyFill="1" applyBorder="1" applyAlignment="1">
      <alignment horizontal="right" vertical="top"/>
    </xf>
    <xf numFmtId="164" fontId="2" fillId="9" borderId="1" xfId="1" applyNumberFormat="1" applyFont="1" applyFill="1" applyBorder="1" applyAlignment="1">
      <alignment horizontal="right" vertical="top"/>
    </xf>
    <xf numFmtId="164" fontId="2" fillId="11" borderId="1" xfId="5" applyNumberFormat="1" applyFont="1" applyFill="1" applyBorder="1" applyAlignment="1">
      <alignment horizontal="right" vertical="top"/>
    </xf>
    <xf numFmtId="0" fontId="3" fillId="2" borderId="6" xfId="2" applyFont="1" applyFill="1" applyBorder="1" applyAlignment="1">
      <alignment horizontal="center" wrapText="1"/>
    </xf>
    <xf numFmtId="0" fontId="3" fillId="2" borderId="6" xfId="1" applyFont="1" applyFill="1" applyBorder="1" applyAlignment="1">
      <alignment horizontal="center" wrapText="1"/>
    </xf>
    <xf numFmtId="164" fontId="2" fillId="0" borderId="16" xfId="3" applyNumberFormat="1" applyFont="1" applyBorder="1" applyAlignment="1">
      <alignment horizontal="right" vertical="top"/>
    </xf>
    <xf numFmtId="164" fontId="2" fillId="8" borderId="2" xfId="5" applyNumberFormat="1" applyFont="1" applyFill="1" applyBorder="1" applyAlignment="1">
      <alignment horizontal="right" vertical="top"/>
    </xf>
    <xf numFmtId="164" fontId="2" fillId="10" borderId="2" xfId="5" applyNumberFormat="1" applyFont="1" applyFill="1" applyBorder="1" applyAlignment="1">
      <alignment horizontal="right" vertical="top"/>
    </xf>
    <xf numFmtId="164" fontId="2" fillId="11" borderId="2" xfId="5" applyNumberFormat="1" applyFont="1" applyFill="1" applyBorder="1" applyAlignment="1">
      <alignment horizontal="right" vertical="top"/>
    </xf>
    <xf numFmtId="164" fontId="2" fillId="6" borderId="3" xfId="1" applyNumberFormat="1" applyFont="1" applyFill="1" applyBorder="1" applyAlignment="1">
      <alignment horizontal="right" vertical="top"/>
    </xf>
    <xf numFmtId="164" fontId="2" fillId="3" borderId="3" xfId="4" applyNumberFormat="1" applyFont="1" applyFill="1" applyBorder="1" applyAlignment="1">
      <alignment horizontal="right" vertical="center"/>
    </xf>
    <xf numFmtId="164" fontId="2" fillId="0" borderId="10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164" fontId="2" fillId="0" borderId="20" xfId="0" applyNumberFormat="1" applyFont="1" applyBorder="1" applyAlignment="1">
      <alignment horizontal="center"/>
    </xf>
    <xf numFmtId="164" fontId="8" fillId="0" borderId="20" xfId="3" applyNumberFormat="1" applyFont="1" applyBorder="1" applyAlignment="1">
      <alignment horizontal="center"/>
    </xf>
    <xf numFmtId="164" fontId="2" fillId="2" borderId="20" xfId="2" applyNumberFormat="1" applyFont="1" applyFill="1" applyBorder="1" applyAlignment="1">
      <alignment horizontal="center"/>
    </xf>
    <xf numFmtId="164" fontId="2" fillId="0" borderId="16" xfId="6" applyNumberFormat="1" applyFont="1" applyBorder="1" applyAlignment="1">
      <alignment horizontal="right" vertical="top"/>
    </xf>
    <xf numFmtId="164" fontId="2" fillId="4" borderId="1" xfId="1" applyNumberFormat="1" applyFont="1" applyFill="1" applyBorder="1" applyAlignment="1">
      <alignment horizontal="right" vertical="top"/>
    </xf>
    <xf numFmtId="164" fontId="2" fillId="3" borderId="2" xfId="4" applyNumberFormat="1" applyFont="1" applyFill="1" applyBorder="1" applyAlignment="1">
      <alignment horizontal="center" vertical="center"/>
    </xf>
    <xf numFmtId="0" fontId="0" fillId="0" borderId="0" xfId="0" applyFill="1" applyBorder="1"/>
    <xf numFmtId="164" fontId="2" fillId="0" borderId="0" xfId="4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top"/>
    </xf>
    <xf numFmtId="164" fontId="2" fillId="0" borderId="0" xfId="5" applyNumberFormat="1" applyFont="1" applyFill="1" applyBorder="1" applyAlignment="1">
      <alignment horizontal="right" vertical="top"/>
    </xf>
    <xf numFmtId="0" fontId="0" fillId="0" borderId="0" xfId="0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7">
    <cellStyle name="Normal" xfId="0" builtinId="0"/>
    <cellStyle name="Normal_Comp. Doctorado en Ingeniería" xfId="5" xr:uid="{C24107D5-0300-4539-AD77-094F56A17A08}"/>
    <cellStyle name="Normal_Comp. Maestría Ing. Electrónica" xfId="2" xr:uid="{FD657364-D881-4915-B066-C555DB4A35DF}"/>
    <cellStyle name="Normal_Hoja1" xfId="1" xr:uid="{1B4227C9-CDCC-45C6-8C0C-7EEEB4FEA816}"/>
    <cellStyle name="Normal_M0" xfId="4" xr:uid="{943734D9-3E6E-4E44-889C-1CB8FAD6E131}"/>
    <cellStyle name="Normal_Pert. 2 cluster" xfId="6" xr:uid="{2656A9A7-DE37-4082-B6E9-75A4F0AEEE43}"/>
    <cellStyle name="Normal_Pert. Maestría Ing Electrónica" xfId="3" xr:uid="{C3662F94-708C-4C69-A0F9-088DD830AE0B}"/>
  </cellStyles>
  <dxfs count="0"/>
  <tableStyles count="0" defaultTableStyle="TableStyleMedium2" defaultPivotStyle="PivotStyleLight16"/>
  <colors>
    <mruColors>
      <color rgb="FF66FF99"/>
      <color rgb="FFFF6699"/>
      <color rgb="FF6600FF"/>
      <color rgb="FF66FF33"/>
      <color rgb="FF4472C4"/>
      <color rgb="FFCCFF33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Clúster Pertinencias Maestría en Ingeniería Electrónica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'Maestría Ing. Electrónica'!$A$3</c:f>
              <c:strCache>
                <c:ptCount val="1"/>
                <c:pt idx="0">
                  <c:v>Clúster 1</c:v>
                </c:pt>
              </c:strCache>
            </c:strRef>
          </c:tx>
          <c:spPr>
            <a:ln w="28575" cap="rnd">
              <a:solidFill>
                <a:srgbClr val="6600FF"/>
              </a:solidFill>
              <a:round/>
            </a:ln>
            <a:effectLst/>
          </c:spPr>
          <c:marker>
            <c:symbol val="none"/>
          </c:marker>
          <c:cat>
            <c:strRef>
              <c:f>'Maestría Ing. Electrónica'!$C$2:$K$2</c:f>
              <c:strCache>
                <c:ptCount val="9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</c:strCache>
            </c:strRef>
          </c:cat>
          <c:val>
            <c:numRef>
              <c:f>'Maestría Ing. Electrónica'!$C$3:$K$3</c:f>
              <c:numCache>
                <c:formatCode>###0.00</c:formatCode>
                <c:ptCount val="9"/>
                <c:pt idx="0">
                  <c:v>3.9285714285714288</c:v>
                </c:pt>
                <c:pt idx="1">
                  <c:v>3.9285714285714288</c:v>
                </c:pt>
                <c:pt idx="2">
                  <c:v>3.9285714285714284</c:v>
                </c:pt>
                <c:pt idx="3">
                  <c:v>3.4999999999999996</c:v>
                </c:pt>
                <c:pt idx="4">
                  <c:v>3.6428571428571423</c:v>
                </c:pt>
                <c:pt idx="5">
                  <c:v>3.9285714285714284</c:v>
                </c:pt>
                <c:pt idx="6">
                  <c:v>3.6428571428571423</c:v>
                </c:pt>
                <c:pt idx="7">
                  <c:v>3.5</c:v>
                </c:pt>
                <c:pt idx="8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FB-4D45-A9D9-A43E72B6E9ED}"/>
            </c:ext>
          </c:extLst>
        </c:ser>
        <c:ser>
          <c:idx val="1"/>
          <c:order val="1"/>
          <c:tx>
            <c:strRef>
              <c:f>'Maestría Ing. Electrónica'!$A$4</c:f>
              <c:strCache>
                <c:ptCount val="1"/>
                <c:pt idx="0">
                  <c:v>Clúster 2</c:v>
                </c:pt>
              </c:strCache>
            </c:strRef>
          </c:tx>
          <c:spPr>
            <a:ln w="28575" cap="rnd">
              <a:solidFill>
                <a:srgbClr val="66FF33"/>
              </a:solidFill>
              <a:round/>
            </a:ln>
            <a:effectLst/>
          </c:spPr>
          <c:marker>
            <c:symbol val="none"/>
          </c:marker>
          <c:cat>
            <c:strRef>
              <c:f>'Maestría Ing. Electrónica'!$C$2:$K$2</c:f>
              <c:strCache>
                <c:ptCount val="9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</c:strCache>
            </c:strRef>
          </c:cat>
          <c:val>
            <c:numRef>
              <c:f>'Maestría Ing. Electrónica'!$C$4:$K$4</c:f>
              <c:numCache>
                <c:formatCode>###0.00</c:formatCode>
                <c:ptCount val="9"/>
                <c:pt idx="0">
                  <c:v>3.2</c:v>
                </c:pt>
                <c:pt idx="1">
                  <c:v>2.9333333333333331</c:v>
                </c:pt>
                <c:pt idx="2">
                  <c:v>3.5333333333333337</c:v>
                </c:pt>
                <c:pt idx="3">
                  <c:v>2.1333333333333337</c:v>
                </c:pt>
                <c:pt idx="4">
                  <c:v>2.2000000000000002</c:v>
                </c:pt>
                <c:pt idx="5">
                  <c:v>3.1333333333333333</c:v>
                </c:pt>
                <c:pt idx="6">
                  <c:v>2.9999999999999996</c:v>
                </c:pt>
                <c:pt idx="7">
                  <c:v>2.6</c:v>
                </c:pt>
                <c:pt idx="8">
                  <c:v>2.5999999999999996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FB-4D45-A9D9-A43E72B6E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6091136"/>
        <c:axId val="576109856"/>
      </c:radarChart>
      <c:catAx>
        <c:axId val="57609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6109856"/>
        <c:crosses val="autoZero"/>
        <c:auto val="1"/>
        <c:lblAlgn val="ctr"/>
        <c:lblOffset val="100"/>
        <c:noMultiLvlLbl val="0"/>
      </c:catAx>
      <c:valAx>
        <c:axId val="576109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6091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baseline="0">
                <a:effectLst/>
              </a:rPr>
              <a:t>Clúster Pertinencias Maestría en Ingeniería Eléctrica</a:t>
            </a:r>
            <a:endParaRPr lang="es-CO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'Maestría Ing Eléctrica'!$A$3</c:f>
              <c:strCache>
                <c:ptCount val="1"/>
                <c:pt idx="0">
                  <c:v>Clúster 1</c:v>
                </c:pt>
              </c:strCache>
            </c:strRef>
          </c:tx>
          <c:spPr>
            <a:ln w="28575" cap="rnd">
              <a:solidFill>
                <a:srgbClr val="66FF99"/>
              </a:solidFill>
              <a:round/>
            </a:ln>
            <a:effectLst/>
          </c:spPr>
          <c:marker>
            <c:symbol val="none"/>
          </c:marker>
          <c:cat>
            <c:strRef>
              <c:f>'Maestría Ing Eléctrica'!$C$2:$K$2</c:f>
              <c:strCache>
                <c:ptCount val="9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</c:strCache>
            </c:strRef>
          </c:cat>
          <c:val>
            <c:numRef>
              <c:f>'Maestría Ing Eléctrica'!$C$3:$K$3</c:f>
              <c:numCache>
                <c:formatCode>###0.00</c:formatCode>
                <c:ptCount val="9"/>
                <c:pt idx="0">
                  <c:v>3.3333333333333335</c:v>
                </c:pt>
                <c:pt idx="1">
                  <c:v>3.6666666666666665</c:v>
                </c:pt>
                <c:pt idx="2">
                  <c:v>3.6666666666666665</c:v>
                </c:pt>
                <c:pt idx="3">
                  <c:v>2.6666666666666665</c:v>
                </c:pt>
                <c:pt idx="4">
                  <c:v>3</c:v>
                </c:pt>
                <c:pt idx="5">
                  <c:v>3.3333333333333335</c:v>
                </c:pt>
                <c:pt idx="6">
                  <c:v>2.6666666666666665</c:v>
                </c:pt>
                <c:pt idx="7">
                  <c:v>2.3333333333333335</c:v>
                </c:pt>
                <c:pt idx="8">
                  <c:v>2.6666666666666665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19-4A96-A6D2-8496CD6433A0}"/>
            </c:ext>
          </c:extLst>
        </c:ser>
        <c:ser>
          <c:idx val="1"/>
          <c:order val="1"/>
          <c:tx>
            <c:strRef>
              <c:f>'Maestría Ing Eléctrica'!$A$4</c:f>
              <c:strCache>
                <c:ptCount val="1"/>
                <c:pt idx="0">
                  <c:v>Clúster 2</c:v>
                </c:pt>
              </c:strCache>
            </c:strRef>
          </c:tx>
          <c:spPr>
            <a:ln w="28575" cap="rnd">
              <a:solidFill>
                <a:srgbClr val="FF6699"/>
              </a:solidFill>
              <a:round/>
            </a:ln>
            <a:effectLst/>
          </c:spPr>
          <c:marker>
            <c:symbol val="none"/>
          </c:marker>
          <c:cat>
            <c:strRef>
              <c:f>'Maestría Ing Eléctrica'!$C$2:$K$2</c:f>
              <c:strCache>
                <c:ptCount val="9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</c:strCache>
            </c:strRef>
          </c:cat>
          <c:val>
            <c:numRef>
              <c:f>'Maestría Ing Eléctrica'!$C$4:$K$4</c:f>
              <c:numCache>
                <c:formatCode>###0.00</c:formatCode>
                <c:ptCount val="9"/>
                <c:pt idx="0">
                  <c:v>3.6666666666666665</c:v>
                </c:pt>
                <c:pt idx="1">
                  <c:v>4</c:v>
                </c:pt>
                <c:pt idx="2">
                  <c:v>3.6666666666666665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3.6666666666666665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19-4A96-A6D2-8496CD6433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5660383"/>
        <c:axId val="2045655807"/>
      </c:radarChart>
      <c:catAx>
        <c:axId val="2045660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45655807"/>
        <c:crosses val="autoZero"/>
        <c:auto val="1"/>
        <c:lblAlgn val="ctr"/>
        <c:lblOffset val="100"/>
        <c:noMultiLvlLbl val="0"/>
      </c:catAx>
      <c:valAx>
        <c:axId val="2045655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45660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0" i="0" baseline="0">
                <a:effectLst/>
              </a:rPr>
              <a:t>Clúster Pertinencias Maestría en Ingeniería de Telecomunicaciones</a:t>
            </a:r>
            <a:endParaRPr lang="es-CO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'[1]Pert. 2 cluster'!$A$3</c:f>
              <c:strCache>
                <c:ptCount val="1"/>
                <c:pt idx="0">
                  <c:v>Clúster 1</c:v>
                </c:pt>
              </c:strCache>
            </c:strRef>
          </c:tx>
          <c:spPr>
            <a:ln w="28575" cap="rnd">
              <a:solidFill>
                <a:srgbClr val="62EB1D"/>
              </a:solidFill>
              <a:round/>
            </a:ln>
            <a:effectLst/>
          </c:spPr>
          <c:marker>
            <c:symbol val="none"/>
          </c:marker>
          <c:cat>
            <c:strRef>
              <c:f>'[1]Pert. 2 cluster'!$C$2:$K$2</c:f>
              <c:strCache>
                <c:ptCount val="9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</c:strCache>
            </c:strRef>
          </c:cat>
          <c:val>
            <c:numRef>
              <c:f>'[1]Pert. 2 cluster'!$C$3:$K$3</c:f>
              <c:numCache>
                <c:formatCode>General</c:formatCode>
                <c:ptCount val="9"/>
                <c:pt idx="0">
                  <c:v>3.6666666666666665</c:v>
                </c:pt>
                <c:pt idx="1">
                  <c:v>2.6666666666666665</c:v>
                </c:pt>
                <c:pt idx="2">
                  <c:v>3</c:v>
                </c:pt>
                <c:pt idx="3">
                  <c:v>1.6666666666666667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2.6666666666666665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3E-44EF-B6B4-43A99AE41FAD}"/>
            </c:ext>
          </c:extLst>
        </c:ser>
        <c:ser>
          <c:idx val="1"/>
          <c:order val="1"/>
          <c:tx>
            <c:strRef>
              <c:f>'[1]Pert. 2 cluster'!$A$4</c:f>
              <c:strCache>
                <c:ptCount val="1"/>
                <c:pt idx="0">
                  <c:v>Clúster 2</c:v>
                </c:pt>
              </c:strCache>
            </c:strRef>
          </c:tx>
          <c:spPr>
            <a:ln w="28575" cap="rnd">
              <a:solidFill>
                <a:srgbClr val="FCA422"/>
              </a:solidFill>
              <a:round/>
            </a:ln>
            <a:effectLst/>
          </c:spPr>
          <c:marker>
            <c:symbol val="none"/>
          </c:marker>
          <c:cat>
            <c:strRef>
              <c:f>'[1]Pert. 2 cluster'!$C$2:$K$2</c:f>
              <c:strCache>
                <c:ptCount val="9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</c:strCache>
            </c:strRef>
          </c:cat>
          <c:val>
            <c:numRef>
              <c:f>'[1]Pert. 2 cluster'!$C$4:$K$4</c:f>
              <c:numCache>
                <c:formatCode>General</c:formatCode>
                <c:ptCount val="9"/>
                <c:pt idx="0">
                  <c:v>3.5</c:v>
                </c:pt>
                <c:pt idx="1">
                  <c:v>3.5</c:v>
                </c:pt>
                <c:pt idx="2">
                  <c:v>4</c:v>
                </c:pt>
                <c:pt idx="3">
                  <c:v>3.5</c:v>
                </c:pt>
                <c:pt idx="4">
                  <c:v>3.5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3E-44EF-B6B4-43A99AE41F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1230944"/>
        <c:axId val="1531222208"/>
      </c:radarChart>
      <c:catAx>
        <c:axId val="1531230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1222208"/>
        <c:crosses val="autoZero"/>
        <c:auto val="1"/>
        <c:lblAlgn val="ctr"/>
        <c:lblOffset val="100"/>
        <c:noMultiLvlLbl val="0"/>
      </c:catAx>
      <c:valAx>
        <c:axId val="1531222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31230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0" i="0" baseline="0">
                <a:effectLst/>
              </a:rPr>
              <a:t>Clúster Pertinencias Doctorado en Ingeniería</a:t>
            </a:r>
            <a:endParaRPr lang="es-CO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'[2]Pert. Doctorado en Ingeniería'!$A$3</c:f>
              <c:strCache>
                <c:ptCount val="1"/>
                <c:pt idx="0">
                  <c:v>Clúster 1</c:v>
                </c:pt>
              </c:strCache>
            </c:strRef>
          </c:tx>
          <c:spPr>
            <a:ln w="28575" cap="rnd">
              <a:solidFill>
                <a:srgbClr val="FFCC00"/>
              </a:solidFill>
              <a:round/>
            </a:ln>
            <a:effectLst/>
          </c:spPr>
          <c:marker>
            <c:symbol val="none"/>
          </c:marker>
          <c:cat>
            <c:strRef>
              <c:f>'[2]Pert. Doctorado en Ingeniería'!$C$2:$K$2</c:f>
              <c:strCache>
                <c:ptCount val="9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</c:strCache>
            </c:strRef>
          </c:cat>
          <c:val>
            <c:numRef>
              <c:f>'[2]Pert. Doctorado en Ingeniería'!$C$3:$K$3</c:f>
              <c:numCache>
                <c:formatCode>General</c:formatCode>
                <c:ptCount val="9"/>
                <c:pt idx="0">
                  <c:v>4</c:v>
                </c:pt>
                <c:pt idx="1">
                  <c:v>3.8888888888888884</c:v>
                </c:pt>
                <c:pt idx="2">
                  <c:v>4</c:v>
                </c:pt>
                <c:pt idx="3">
                  <c:v>3.8888888888888888</c:v>
                </c:pt>
                <c:pt idx="4">
                  <c:v>3.7777777777777777</c:v>
                </c:pt>
                <c:pt idx="5">
                  <c:v>4</c:v>
                </c:pt>
                <c:pt idx="6">
                  <c:v>4</c:v>
                </c:pt>
                <c:pt idx="7">
                  <c:v>3.8888888888888884</c:v>
                </c:pt>
                <c:pt idx="8">
                  <c:v>3.6666666666666661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60-4D9E-ACCB-5A53E1010434}"/>
            </c:ext>
          </c:extLst>
        </c:ser>
        <c:ser>
          <c:idx val="1"/>
          <c:order val="1"/>
          <c:tx>
            <c:strRef>
              <c:f>'[2]Pert. Doctorado en Ingeniería'!$A$4</c:f>
              <c:strCache>
                <c:ptCount val="1"/>
                <c:pt idx="0">
                  <c:v>Clúster 2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'[2]Pert. Doctorado en Ingeniería'!$C$2:$K$2</c:f>
              <c:strCache>
                <c:ptCount val="9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</c:strCache>
            </c:strRef>
          </c:cat>
          <c:val>
            <c:numRef>
              <c:f>'[2]Pert. Doctorado en Ingeniería'!$C$4:$K$4</c:f>
              <c:numCache>
                <c:formatCode>General</c:formatCode>
                <c:ptCount val="9"/>
                <c:pt idx="0">
                  <c:v>3.5555555555555554</c:v>
                </c:pt>
                <c:pt idx="1">
                  <c:v>3.3333333333333335</c:v>
                </c:pt>
                <c:pt idx="2">
                  <c:v>3.8888888888888888</c:v>
                </c:pt>
                <c:pt idx="3">
                  <c:v>2.3333333333333335</c:v>
                </c:pt>
                <c:pt idx="4">
                  <c:v>3.1111111111111112</c:v>
                </c:pt>
                <c:pt idx="5">
                  <c:v>3.6666666666666665</c:v>
                </c:pt>
                <c:pt idx="6">
                  <c:v>3.7777777777777772</c:v>
                </c:pt>
                <c:pt idx="7">
                  <c:v>3.6666666666666665</c:v>
                </c:pt>
                <c:pt idx="8">
                  <c:v>3.6666666666666665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60-4D9E-ACCB-5A53E1010434}"/>
            </c:ext>
          </c:extLst>
        </c:ser>
        <c:ser>
          <c:idx val="2"/>
          <c:order val="2"/>
          <c:tx>
            <c:strRef>
              <c:f>'[2]Pert. Doctorado en Ingeniería'!$A$5</c:f>
              <c:strCache>
                <c:ptCount val="1"/>
                <c:pt idx="0">
                  <c:v>Clúster 3</c:v>
                </c:pt>
              </c:strCache>
            </c:strRef>
          </c:tx>
          <c:spPr>
            <a:ln w="28575" cap="rnd">
              <a:solidFill>
                <a:srgbClr val="33C31B"/>
              </a:solidFill>
              <a:round/>
            </a:ln>
            <a:effectLst/>
          </c:spPr>
          <c:marker>
            <c:symbol val="none"/>
          </c:marker>
          <c:cat>
            <c:strRef>
              <c:f>'[2]Pert. Doctorado en Ingeniería'!$C$2:$K$2</c:f>
              <c:strCache>
                <c:ptCount val="9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</c:strCache>
            </c:strRef>
          </c:cat>
          <c:val>
            <c:numRef>
              <c:f>'[2]Pert. Doctorado en Ingeniería'!$C$5:$K$5</c:f>
              <c:numCache>
                <c:formatCode>General</c:formatCode>
                <c:ptCount val="9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860-4D9E-ACCB-5A53E10104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508575"/>
        <c:axId val="115506495"/>
      </c:radarChart>
      <c:catAx>
        <c:axId val="115508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5506495"/>
        <c:crosses val="autoZero"/>
        <c:auto val="1"/>
        <c:lblAlgn val="ctr"/>
        <c:lblOffset val="100"/>
        <c:noMultiLvlLbl val="0"/>
      </c:catAx>
      <c:valAx>
        <c:axId val="115506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55085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47892</xdr:colOff>
      <xdr:row>0</xdr:row>
      <xdr:rowOff>17319</xdr:rowOff>
    </xdr:from>
    <xdr:to>
      <xdr:col>19</xdr:col>
      <xdr:colOff>207818</xdr:colOff>
      <xdr:row>30</xdr:row>
      <xdr:rowOff>158462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66E18FB-2982-4B67-9BB8-26BB37DA0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1119" y="17319"/>
          <a:ext cx="4731926" cy="5968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21648</xdr:colOff>
      <xdr:row>5</xdr:row>
      <xdr:rowOff>155864</xdr:rowOff>
    </xdr:from>
    <xdr:to>
      <xdr:col>11</xdr:col>
      <xdr:colOff>658092</xdr:colOff>
      <xdr:row>18</xdr:row>
      <xdr:rowOff>103907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D457F9B-6CBC-49B9-ACBA-AC44BB4ABE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62729</xdr:colOff>
      <xdr:row>0</xdr:row>
      <xdr:rowOff>0</xdr:rowOff>
    </xdr:from>
    <xdr:to>
      <xdr:col>18</xdr:col>
      <xdr:colOff>428625</xdr:colOff>
      <xdr:row>25</xdr:row>
      <xdr:rowOff>30307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E352DEC-CF35-4586-AD42-51BE46DB2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7570" y="0"/>
          <a:ext cx="4175896" cy="490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5</xdr:row>
      <xdr:rowOff>129886</xdr:rowOff>
    </xdr:from>
    <xdr:to>
      <xdr:col>11</xdr:col>
      <xdr:colOff>536864</xdr:colOff>
      <xdr:row>18</xdr:row>
      <xdr:rowOff>59746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B4DADEE-60BE-45F0-A2FD-D2F140C5C5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</xdr:colOff>
      <xdr:row>0</xdr:row>
      <xdr:rowOff>190499</xdr:rowOff>
    </xdr:from>
    <xdr:to>
      <xdr:col>18</xdr:col>
      <xdr:colOff>619125</xdr:colOff>
      <xdr:row>28</xdr:row>
      <xdr:rowOff>171449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01E0D0E-684B-4F27-A33A-F85C36429E99}"/>
            </a:ext>
          </a:extLst>
        </xdr:cNvPr>
        <xdr:cNvGrpSpPr/>
      </xdr:nvGrpSpPr>
      <xdr:grpSpPr>
        <a:xfrm>
          <a:off x="5429250" y="190499"/>
          <a:ext cx="4419600" cy="5429250"/>
          <a:chOff x="5429250" y="266699"/>
          <a:chExt cx="4419600" cy="535305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7FE09D69-A0D1-42DA-82F8-44C11EA8B81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l="29052" t="180"/>
          <a:stretch/>
        </xdr:blipFill>
        <xdr:spPr>
          <a:xfrm>
            <a:off x="5429250" y="266699"/>
            <a:ext cx="4419600" cy="5267325"/>
          </a:xfrm>
          <a:prstGeom prst="rect">
            <a:avLst/>
          </a:prstGeom>
        </xdr:spPr>
      </xdr:pic>
      <xdr:sp macro="" textlink="">
        <xdr:nvSpPr>
          <xdr:cNvPr id="4" name="Rectángulo: esquinas redondeadas 3">
            <a:extLst>
              <a:ext uri="{FF2B5EF4-FFF2-40B4-BE49-F238E27FC236}">
                <a16:creationId xmlns:a16="http://schemas.microsoft.com/office/drawing/2014/main" id="{775C0866-6685-489E-B93A-6EC627951DE5}"/>
              </a:ext>
            </a:extLst>
          </xdr:cNvPr>
          <xdr:cNvSpPr/>
        </xdr:nvSpPr>
        <xdr:spPr>
          <a:xfrm>
            <a:off x="5448300" y="866775"/>
            <a:ext cx="1209675" cy="1352550"/>
          </a:xfrm>
          <a:prstGeom prst="roundRect">
            <a:avLst/>
          </a:prstGeom>
          <a:noFill/>
          <a:ln w="28575">
            <a:solidFill>
              <a:schemeClr val="accent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5" name="Rectángulo: esquinas redondeadas 4">
            <a:extLst>
              <a:ext uri="{FF2B5EF4-FFF2-40B4-BE49-F238E27FC236}">
                <a16:creationId xmlns:a16="http://schemas.microsoft.com/office/drawing/2014/main" id="{3ABC2E66-CF7F-4BF9-A358-F9880064370A}"/>
              </a:ext>
            </a:extLst>
          </xdr:cNvPr>
          <xdr:cNvSpPr/>
        </xdr:nvSpPr>
        <xdr:spPr>
          <a:xfrm>
            <a:off x="5505450" y="3086098"/>
            <a:ext cx="1209675" cy="2533651"/>
          </a:xfrm>
          <a:prstGeom prst="roundRect">
            <a:avLst/>
          </a:prstGeom>
          <a:noFill/>
          <a:ln w="28575">
            <a:solidFill>
              <a:schemeClr val="accent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</xdr:grpSp>
    <xdr:clientData/>
  </xdr:twoCellAnchor>
  <xdr:twoCellAnchor>
    <xdr:from>
      <xdr:col>0</xdr:col>
      <xdr:colOff>23812</xdr:colOff>
      <xdr:row>6</xdr:row>
      <xdr:rowOff>71437</xdr:rowOff>
    </xdr:from>
    <xdr:to>
      <xdr:col>11</xdr:col>
      <xdr:colOff>700087</xdr:colOff>
      <xdr:row>20</xdr:row>
      <xdr:rowOff>147637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1C71F9D-1951-49F8-B0E8-1282F64D5D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723900</xdr:colOff>
      <xdr:row>0</xdr:row>
      <xdr:rowOff>0</xdr:rowOff>
    </xdr:from>
    <xdr:to>
      <xdr:col>19</xdr:col>
      <xdr:colOff>609599</xdr:colOff>
      <xdr:row>27</xdr:row>
      <xdr:rowOff>66675</xdr:rowOff>
    </xdr:to>
    <xdr:grpSp>
      <xdr:nvGrpSpPr>
        <xdr:cNvPr id="14" name="Grupo 13">
          <a:extLst>
            <a:ext uri="{FF2B5EF4-FFF2-40B4-BE49-F238E27FC236}">
              <a16:creationId xmlns:a16="http://schemas.microsoft.com/office/drawing/2014/main" id="{B059E538-D372-4DDA-9269-2A6585D8136C}"/>
            </a:ext>
          </a:extLst>
        </xdr:cNvPr>
        <xdr:cNvGrpSpPr/>
      </xdr:nvGrpSpPr>
      <xdr:grpSpPr>
        <a:xfrm>
          <a:off x="5762625" y="0"/>
          <a:ext cx="4457699" cy="5324475"/>
          <a:chOff x="4819650" y="266700"/>
          <a:chExt cx="4457699" cy="5334000"/>
        </a:xfrm>
      </xdr:grpSpPr>
      <xdr:pic>
        <xdr:nvPicPr>
          <xdr:cNvPr id="15" name="Imagen 14">
            <a:extLst>
              <a:ext uri="{FF2B5EF4-FFF2-40B4-BE49-F238E27FC236}">
                <a16:creationId xmlns:a16="http://schemas.microsoft.com/office/drawing/2014/main" id="{B3906424-2F55-4E38-8CC9-3539E7AC4475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l="31957"/>
          <a:stretch/>
        </xdr:blipFill>
        <xdr:spPr>
          <a:xfrm>
            <a:off x="5038724" y="266700"/>
            <a:ext cx="4238625" cy="5276850"/>
          </a:xfrm>
          <a:prstGeom prst="rect">
            <a:avLst/>
          </a:prstGeom>
        </xdr:spPr>
      </xdr:pic>
      <xdr:sp macro="" textlink="">
        <xdr:nvSpPr>
          <xdr:cNvPr id="16" name="Rectángulo: esquinas redondeadas 15">
            <a:extLst>
              <a:ext uri="{FF2B5EF4-FFF2-40B4-BE49-F238E27FC236}">
                <a16:creationId xmlns:a16="http://schemas.microsoft.com/office/drawing/2014/main" id="{5FA6057E-E235-4287-AE0C-91D6F8186741}"/>
              </a:ext>
            </a:extLst>
          </xdr:cNvPr>
          <xdr:cNvSpPr/>
        </xdr:nvSpPr>
        <xdr:spPr>
          <a:xfrm>
            <a:off x="4819650" y="819150"/>
            <a:ext cx="1381125" cy="2114550"/>
          </a:xfrm>
          <a:prstGeom prst="roundRect">
            <a:avLst/>
          </a:prstGeom>
          <a:noFill/>
          <a:ln w="28575">
            <a:solidFill>
              <a:srgbClr val="4472C4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7" name="Rectángulo: esquinas redondeadas 16">
            <a:extLst>
              <a:ext uri="{FF2B5EF4-FFF2-40B4-BE49-F238E27FC236}">
                <a16:creationId xmlns:a16="http://schemas.microsoft.com/office/drawing/2014/main" id="{95119C63-B25B-4040-A1B0-541E5828AB88}"/>
              </a:ext>
            </a:extLst>
          </xdr:cNvPr>
          <xdr:cNvSpPr/>
        </xdr:nvSpPr>
        <xdr:spPr>
          <a:xfrm>
            <a:off x="4819650" y="3000375"/>
            <a:ext cx="1400175" cy="409575"/>
          </a:xfrm>
          <a:prstGeom prst="roundRect">
            <a:avLst/>
          </a:prstGeom>
          <a:noFill/>
          <a:ln w="28575">
            <a:solidFill>
              <a:srgbClr val="4472C4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8" name="Rectángulo: esquinas redondeadas 17">
            <a:extLst>
              <a:ext uri="{FF2B5EF4-FFF2-40B4-BE49-F238E27FC236}">
                <a16:creationId xmlns:a16="http://schemas.microsoft.com/office/drawing/2014/main" id="{DEC5AD02-EF6E-47F2-8BEF-AF7799157526}"/>
              </a:ext>
            </a:extLst>
          </xdr:cNvPr>
          <xdr:cNvSpPr/>
        </xdr:nvSpPr>
        <xdr:spPr>
          <a:xfrm>
            <a:off x="4829176" y="3476625"/>
            <a:ext cx="1466850" cy="2124075"/>
          </a:xfrm>
          <a:prstGeom prst="roundRect">
            <a:avLst/>
          </a:prstGeom>
          <a:noFill/>
          <a:ln w="28575">
            <a:solidFill>
              <a:srgbClr val="4472C4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</xdr:grpSp>
    <xdr:clientData/>
  </xdr:twoCellAnchor>
  <xdr:twoCellAnchor>
    <xdr:from>
      <xdr:col>0</xdr:col>
      <xdr:colOff>0</xdr:colOff>
      <xdr:row>7</xdr:row>
      <xdr:rowOff>161925</xdr:rowOff>
    </xdr:from>
    <xdr:to>
      <xdr:col>11</xdr:col>
      <xdr:colOff>638175</xdr:colOff>
      <xdr:row>22</xdr:row>
      <xdr:rowOff>23812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1B307072-0153-4E01-80F7-B671DE20CC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IS%20LUISA/TRABAJO%20DE%20GRADO/RESPUESTAS%20TELECOMUNICACIONES/Conglomerados%20Maestr&#237;a%20en%20Ingenier&#237;a%20de%20Telecomun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omparaci&#243;n%20de%20medias%20Competenci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. 2 cluster"/>
      <sheetName val="Pert. 2 cluster"/>
    </sheetNames>
    <sheetDataSet>
      <sheetData sheetId="0"/>
      <sheetData sheetId="1">
        <row r="2">
          <cell r="C2" t="str">
            <v>P1</v>
          </cell>
          <cell r="D2" t="str">
            <v>P2</v>
          </cell>
          <cell r="E2" t="str">
            <v>P3</v>
          </cell>
          <cell r="F2" t="str">
            <v>P4</v>
          </cell>
          <cell r="G2" t="str">
            <v>P5</v>
          </cell>
          <cell r="H2" t="str">
            <v>P6</v>
          </cell>
          <cell r="I2" t="str">
            <v>P7</v>
          </cell>
          <cell r="J2" t="str">
            <v>P8</v>
          </cell>
          <cell r="K2" t="str">
            <v>P9</v>
          </cell>
        </row>
        <row r="3">
          <cell r="A3" t="str">
            <v>Clúster 1</v>
          </cell>
          <cell r="C3">
            <v>3.6666666666666665</v>
          </cell>
          <cell r="D3">
            <v>2.6666666666666665</v>
          </cell>
          <cell r="E3">
            <v>3</v>
          </cell>
          <cell r="F3">
            <v>1.6666666666666667</v>
          </cell>
          <cell r="G3">
            <v>3</v>
          </cell>
          <cell r="H3">
            <v>3</v>
          </cell>
          <cell r="I3">
            <v>3</v>
          </cell>
          <cell r="J3">
            <v>2.6666666666666665</v>
          </cell>
          <cell r="K3">
            <v>2</v>
          </cell>
        </row>
        <row r="4">
          <cell r="A4" t="str">
            <v>Clúster 2</v>
          </cell>
          <cell r="C4">
            <v>3.5</v>
          </cell>
          <cell r="D4">
            <v>3.5</v>
          </cell>
          <cell r="E4">
            <v>4</v>
          </cell>
          <cell r="F4">
            <v>3.5</v>
          </cell>
          <cell r="G4">
            <v>3.5</v>
          </cell>
          <cell r="H4">
            <v>4</v>
          </cell>
          <cell r="I4">
            <v>4</v>
          </cell>
          <cell r="J4">
            <v>4</v>
          </cell>
          <cell r="K4">
            <v>3.5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. 3 cluster"/>
      <sheetName val="Pert. Doctorado en Ingeniería"/>
    </sheetNames>
    <sheetDataSet>
      <sheetData sheetId="0" refreshError="1"/>
      <sheetData sheetId="1">
        <row r="2">
          <cell r="C2" t="str">
            <v>P1</v>
          </cell>
          <cell r="D2" t="str">
            <v>P2</v>
          </cell>
          <cell r="E2" t="str">
            <v>P3</v>
          </cell>
          <cell r="F2" t="str">
            <v>P4</v>
          </cell>
          <cell r="G2" t="str">
            <v>P5</v>
          </cell>
          <cell r="H2" t="str">
            <v>P6</v>
          </cell>
          <cell r="I2" t="str">
            <v>P7</v>
          </cell>
          <cell r="J2" t="str">
            <v>P8</v>
          </cell>
          <cell r="K2" t="str">
            <v>P9</v>
          </cell>
        </row>
        <row r="3">
          <cell r="A3" t="str">
            <v>Clúster 1</v>
          </cell>
          <cell r="C3">
            <v>4</v>
          </cell>
          <cell r="D3">
            <v>3.8888888888888884</v>
          </cell>
          <cell r="E3">
            <v>4</v>
          </cell>
          <cell r="F3">
            <v>3.8888888888888888</v>
          </cell>
          <cell r="G3">
            <v>3.7777777777777777</v>
          </cell>
          <cell r="H3">
            <v>4</v>
          </cell>
          <cell r="I3">
            <v>4</v>
          </cell>
          <cell r="J3">
            <v>3.8888888888888884</v>
          </cell>
          <cell r="K3">
            <v>3.6666666666666661</v>
          </cell>
        </row>
        <row r="4">
          <cell r="A4" t="str">
            <v>Clúster 2</v>
          </cell>
          <cell r="C4">
            <v>3.5555555555555554</v>
          </cell>
          <cell r="D4">
            <v>3.3333333333333335</v>
          </cell>
          <cell r="E4">
            <v>3.8888888888888888</v>
          </cell>
          <cell r="F4">
            <v>2.3333333333333335</v>
          </cell>
          <cell r="G4">
            <v>3.1111111111111112</v>
          </cell>
          <cell r="H4">
            <v>3.6666666666666665</v>
          </cell>
          <cell r="I4">
            <v>3.7777777777777772</v>
          </cell>
          <cell r="J4">
            <v>3.6666666666666665</v>
          </cell>
          <cell r="K4">
            <v>3.6666666666666665</v>
          </cell>
        </row>
        <row r="5">
          <cell r="A5" t="str">
            <v>Clúster 3</v>
          </cell>
          <cell r="C5">
            <v>2</v>
          </cell>
          <cell r="D5">
            <v>2</v>
          </cell>
          <cell r="E5">
            <v>3</v>
          </cell>
          <cell r="F5">
            <v>2</v>
          </cell>
          <cell r="G5">
            <v>2.5</v>
          </cell>
          <cell r="H5">
            <v>3</v>
          </cell>
          <cell r="I5">
            <v>3</v>
          </cell>
          <cell r="J5">
            <v>3</v>
          </cell>
          <cell r="K5">
            <v>2.5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91160-3916-47EA-9E4D-D99584673138}">
  <dimension ref="A1:U19"/>
  <sheetViews>
    <sheetView tabSelected="1" topLeftCell="A4" zoomScale="110" zoomScaleNormal="110" workbookViewId="0">
      <selection activeCell="U5" sqref="U5"/>
    </sheetView>
  </sheetViews>
  <sheetFormatPr baseColWidth="10" defaultRowHeight="15" x14ac:dyDescent="0.25"/>
  <cols>
    <col min="2" max="2" width="4" customWidth="1"/>
    <col min="3" max="11" width="4.42578125" bestFit="1" customWidth="1"/>
    <col min="12" max="12" width="11.140625" customWidth="1"/>
  </cols>
  <sheetData>
    <row r="1" spans="1:21" ht="21.75" thickBot="1" x14ac:dyDescent="0.4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21" ht="15.75" thickBot="1" x14ac:dyDescent="0.3">
      <c r="A2" s="9" t="s">
        <v>14</v>
      </c>
      <c r="B2" s="10" t="s">
        <v>4</v>
      </c>
      <c r="C2" s="10" t="s">
        <v>5</v>
      </c>
      <c r="D2" s="10" t="s">
        <v>7</v>
      </c>
      <c r="E2" s="10" t="s">
        <v>6</v>
      </c>
      <c r="F2" s="10" t="s">
        <v>8</v>
      </c>
      <c r="G2" s="10" t="s">
        <v>9</v>
      </c>
      <c r="H2" s="10" t="s">
        <v>10</v>
      </c>
      <c r="I2" s="10" t="s">
        <v>11</v>
      </c>
      <c r="J2" s="10" t="s">
        <v>12</v>
      </c>
      <c r="K2" s="10" t="s">
        <v>13</v>
      </c>
      <c r="L2" s="12" t="s">
        <v>15</v>
      </c>
    </row>
    <row r="3" spans="1:21" x14ac:dyDescent="0.25">
      <c r="A3" s="46" t="s">
        <v>2</v>
      </c>
      <c r="B3" s="47">
        <v>14</v>
      </c>
      <c r="C3" s="1">
        <v>3.9285714285714288</v>
      </c>
      <c r="D3" s="1">
        <v>3.9285714285714288</v>
      </c>
      <c r="E3" s="1">
        <v>3.9285714285714284</v>
      </c>
      <c r="F3" s="16">
        <v>3.4999999999999996</v>
      </c>
      <c r="G3" s="15">
        <v>3.6428571428571423</v>
      </c>
      <c r="H3" s="1">
        <v>3.9285714285714284</v>
      </c>
      <c r="I3" s="15">
        <v>3.6428571428571423</v>
      </c>
      <c r="J3" s="16">
        <v>3.5</v>
      </c>
      <c r="K3" s="16">
        <v>3.5</v>
      </c>
      <c r="L3" s="62">
        <f>+AVERAGE(C3:K3)</f>
        <v>3.7222222222222223</v>
      </c>
    </row>
    <row r="4" spans="1:21" ht="15.75" thickBot="1" x14ac:dyDescent="0.3">
      <c r="A4" s="48" t="s">
        <v>3</v>
      </c>
      <c r="B4" s="49">
        <v>15</v>
      </c>
      <c r="C4" s="50">
        <v>3.2</v>
      </c>
      <c r="D4" s="7">
        <v>2.9333333333333331</v>
      </c>
      <c r="E4" s="51">
        <v>3.5333333333333337</v>
      </c>
      <c r="F4" s="8">
        <v>2.1333333333333337</v>
      </c>
      <c r="G4" s="8">
        <v>2.2000000000000002</v>
      </c>
      <c r="H4" s="6">
        <v>3.1333333333333333</v>
      </c>
      <c r="I4" s="6">
        <v>2.9999999999999996</v>
      </c>
      <c r="J4" s="7">
        <v>2.6</v>
      </c>
      <c r="K4" s="7">
        <v>2.5999999999999996</v>
      </c>
      <c r="L4" s="63">
        <f t="shared" ref="L4:L5" si="0">+AVERAGE(C4:K4)</f>
        <v>2.8148148148148149</v>
      </c>
    </row>
    <row r="5" spans="1:21" ht="15.75" thickBot="1" x14ac:dyDescent="0.3">
      <c r="A5" s="43" t="s">
        <v>1</v>
      </c>
      <c r="B5" s="44">
        <f>+SUM(B3:B4)</f>
        <v>29</v>
      </c>
      <c r="C5" s="45">
        <v>3.5517241379310343</v>
      </c>
      <c r="D5" s="45">
        <v>3.4137931034482758</v>
      </c>
      <c r="E5" s="45">
        <v>3.7241379310344831</v>
      </c>
      <c r="F5" s="45">
        <v>2.7931034482758617</v>
      </c>
      <c r="G5" s="45">
        <v>2.8965517241379306</v>
      </c>
      <c r="H5" s="45">
        <v>3.5172413793103452</v>
      </c>
      <c r="I5" s="45">
        <v>3.3103448275862069</v>
      </c>
      <c r="J5" s="45">
        <v>3.0344827586206895</v>
      </c>
      <c r="K5" s="45">
        <v>3.0344827586206899</v>
      </c>
      <c r="L5" s="66">
        <f t="shared" si="0"/>
        <v>3.2528735632183912</v>
      </c>
    </row>
    <row r="7" spans="1:21" x14ac:dyDescent="0.25">
      <c r="M7" s="70"/>
    </row>
    <row r="8" spans="1:21" x14ac:dyDescent="0.25">
      <c r="M8" s="71"/>
    </row>
    <row r="9" spans="1:21" x14ac:dyDescent="0.25">
      <c r="M9" s="72"/>
      <c r="U9" s="70"/>
    </row>
    <row r="10" spans="1:21" x14ac:dyDescent="0.25">
      <c r="M10" s="72"/>
      <c r="U10" s="71"/>
    </row>
    <row r="11" spans="1:21" x14ac:dyDescent="0.25">
      <c r="M11" s="72"/>
      <c r="U11" s="72"/>
    </row>
    <row r="12" spans="1:21" x14ac:dyDescent="0.25">
      <c r="M12" s="72"/>
      <c r="U12" s="72"/>
    </row>
    <row r="13" spans="1:21" x14ac:dyDescent="0.25">
      <c r="M13" s="73"/>
      <c r="U13" s="72"/>
    </row>
    <row r="14" spans="1:21" x14ac:dyDescent="0.25">
      <c r="M14" s="73"/>
      <c r="U14" s="72"/>
    </row>
    <row r="15" spans="1:21" x14ac:dyDescent="0.25">
      <c r="M15" s="72"/>
      <c r="U15" s="73"/>
    </row>
    <row r="16" spans="1:21" x14ac:dyDescent="0.25">
      <c r="M16" s="73"/>
      <c r="U16" s="73"/>
    </row>
    <row r="17" spans="13:21" x14ac:dyDescent="0.25">
      <c r="M17" s="73"/>
      <c r="U17" s="72"/>
    </row>
    <row r="18" spans="13:21" x14ac:dyDescent="0.25">
      <c r="M18" s="74"/>
      <c r="U18" s="73"/>
    </row>
    <row r="19" spans="13:21" x14ac:dyDescent="0.25">
      <c r="U19" s="73"/>
    </row>
  </sheetData>
  <mergeCells count="1">
    <mergeCell ref="A1:L1"/>
  </mergeCells>
  <phoneticPr fontId="4" type="noConversion"/>
  <conditionalFormatting sqref="M8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1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ignoredErrors>
    <ignoredError sqref="L3:L4" formulaRange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9E391-65D8-41DA-A531-A92E80F5C7BA}">
  <dimension ref="A1:M19"/>
  <sheetViews>
    <sheetView topLeftCell="A4" zoomScale="110" zoomScaleNormal="110" workbookViewId="0">
      <selection activeCell="M7" sqref="M7:M18"/>
    </sheetView>
  </sheetViews>
  <sheetFormatPr baseColWidth="10" defaultRowHeight="15" x14ac:dyDescent="0.25"/>
  <cols>
    <col min="2" max="2" width="4.42578125" customWidth="1"/>
    <col min="3" max="11" width="4.42578125" bestFit="1" customWidth="1"/>
    <col min="12" max="12" width="10" bestFit="1" customWidth="1"/>
  </cols>
  <sheetData>
    <row r="1" spans="1:13" ht="21.75" thickBot="1" x14ac:dyDescent="0.4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3" ht="15.75" thickBot="1" x14ac:dyDescent="0.3">
      <c r="A2" s="9" t="s">
        <v>14</v>
      </c>
      <c r="B2" s="54" t="s">
        <v>4</v>
      </c>
      <c r="C2" s="55" t="s">
        <v>5</v>
      </c>
      <c r="D2" s="55" t="s">
        <v>7</v>
      </c>
      <c r="E2" s="55" t="s">
        <v>6</v>
      </c>
      <c r="F2" s="55" t="s">
        <v>8</v>
      </c>
      <c r="G2" s="55" t="s">
        <v>9</v>
      </c>
      <c r="H2" s="55" t="s">
        <v>10</v>
      </c>
      <c r="I2" s="55" t="s">
        <v>11</v>
      </c>
      <c r="J2" s="55" t="s">
        <v>12</v>
      </c>
      <c r="K2" s="55" t="s">
        <v>13</v>
      </c>
      <c r="L2" s="12" t="s">
        <v>15</v>
      </c>
    </row>
    <row r="3" spans="1:13" x14ac:dyDescent="0.25">
      <c r="A3" s="46" t="s">
        <v>2</v>
      </c>
      <c r="B3" s="47">
        <v>3</v>
      </c>
      <c r="C3" s="57">
        <v>3.3333333333333335</v>
      </c>
      <c r="D3" s="15">
        <v>3.6666666666666665</v>
      </c>
      <c r="E3" s="15">
        <v>3.6666666666666665</v>
      </c>
      <c r="F3" s="58">
        <v>2.6666666666666665</v>
      </c>
      <c r="G3" s="35">
        <v>3</v>
      </c>
      <c r="H3" s="57">
        <v>3.3333333333333335</v>
      </c>
      <c r="I3" s="58">
        <v>2.6666666666666665</v>
      </c>
      <c r="J3" s="59">
        <v>2.3333333333333335</v>
      </c>
      <c r="K3" s="58">
        <v>2.6666666666666665</v>
      </c>
      <c r="L3" s="62">
        <f>+AVERAGE(C3:K3)</f>
        <v>3.0370370370370368</v>
      </c>
    </row>
    <row r="4" spans="1:13" ht="15.75" thickBot="1" x14ac:dyDescent="0.3">
      <c r="A4" s="48" t="s">
        <v>3</v>
      </c>
      <c r="B4" s="49">
        <v>3</v>
      </c>
      <c r="C4" s="60">
        <v>3.6666666666666665</v>
      </c>
      <c r="D4" s="61">
        <v>4</v>
      </c>
      <c r="E4" s="60">
        <v>3.6666666666666665</v>
      </c>
      <c r="F4" s="61">
        <v>4</v>
      </c>
      <c r="G4" s="61">
        <v>4</v>
      </c>
      <c r="H4" s="61">
        <v>4</v>
      </c>
      <c r="I4" s="61">
        <v>4</v>
      </c>
      <c r="J4" s="61">
        <v>4</v>
      </c>
      <c r="K4" s="60">
        <v>3.6666666666666665</v>
      </c>
      <c r="L4" s="63">
        <f t="shared" ref="L4:L5" si="0">+AVERAGE(C4:K4)</f>
        <v>3.8888888888888888</v>
      </c>
    </row>
    <row r="5" spans="1:13" ht="15.75" thickBot="1" x14ac:dyDescent="0.3">
      <c r="A5" s="43" t="s">
        <v>1</v>
      </c>
      <c r="B5" s="44">
        <f>+SUM(B3:B4)</f>
        <v>6</v>
      </c>
      <c r="C5" s="56">
        <v>3.5</v>
      </c>
      <c r="D5" s="56">
        <v>3.833333333333333</v>
      </c>
      <c r="E5" s="56">
        <v>3.666666666666667</v>
      </c>
      <c r="F5" s="56">
        <v>3.3333333333333335</v>
      </c>
      <c r="G5" s="56">
        <v>3.5</v>
      </c>
      <c r="H5" s="56">
        <v>3.666666666666667</v>
      </c>
      <c r="I5" s="56">
        <v>3.3333333333333335</v>
      </c>
      <c r="J5" s="56">
        <v>3.1666666666666665</v>
      </c>
      <c r="K5" s="56">
        <v>3.1666666666666665</v>
      </c>
      <c r="L5" s="65">
        <f t="shared" si="0"/>
        <v>3.4629629629629637</v>
      </c>
    </row>
    <row r="8" spans="1:13" x14ac:dyDescent="0.25">
      <c r="M8" s="70"/>
    </row>
    <row r="9" spans="1:13" x14ac:dyDescent="0.25">
      <c r="M9" s="71"/>
    </row>
    <row r="10" spans="1:13" x14ac:dyDescent="0.25">
      <c r="M10" s="72"/>
    </row>
    <row r="11" spans="1:13" x14ac:dyDescent="0.25">
      <c r="M11" s="72"/>
    </row>
    <row r="12" spans="1:13" x14ac:dyDescent="0.25">
      <c r="M12" s="72"/>
    </row>
    <row r="13" spans="1:13" x14ac:dyDescent="0.25">
      <c r="M13" s="72"/>
    </row>
    <row r="14" spans="1:13" x14ac:dyDescent="0.25">
      <c r="M14" s="73"/>
    </row>
    <row r="15" spans="1:13" x14ac:dyDescent="0.25">
      <c r="M15" s="73"/>
    </row>
    <row r="16" spans="1:13" x14ac:dyDescent="0.25">
      <c r="M16" s="72"/>
    </row>
    <row r="17" spans="13:13" x14ac:dyDescent="0.25">
      <c r="M17" s="73"/>
    </row>
    <row r="18" spans="13:13" x14ac:dyDescent="0.25">
      <c r="M18" s="73"/>
    </row>
    <row r="19" spans="13:13" x14ac:dyDescent="0.25">
      <c r="M19" s="74"/>
    </row>
  </sheetData>
  <mergeCells count="1">
    <mergeCell ref="A1:L1"/>
  </mergeCells>
  <conditionalFormatting sqref="D4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4:J4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ignoredErrors>
    <ignoredError sqref="L3:L4" formulaRange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13F79-6C79-4C38-84CA-0634063820B8}">
  <dimension ref="A1:M20"/>
  <sheetViews>
    <sheetView topLeftCell="A10" workbookViewId="0">
      <selection activeCell="M9" sqref="M9"/>
    </sheetView>
  </sheetViews>
  <sheetFormatPr baseColWidth="10" defaultRowHeight="15" x14ac:dyDescent="0.25"/>
  <cols>
    <col min="1" max="1" width="10.140625" customWidth="1"/>
    <col min="2" max="2" width="5.5703125" customWidth="1"/>
    <col min="3" max="4" width="4.42578125" customWidth="1"/>
    <col min="5" max="8" width="5" customWidth="1"/>
    <col min="9" max="9" width="4.5703125" customWidth="1"/>
    <col min="10" max="10" width="4.85546875" customWidth="1"/>
    <col min="11" max="11" width="4.42578125" bestFit="1" customWidth="1"/>
  </cols>
  <sheetData>
    <row r="1" spans="1:13" ht="21.75" thickBot="1" x14ac:dyDescent="0.4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3" ht="15.75" thickBot="1" x14ac:dyDescent="0.3">
      <c r="A2" s="9" t="s">
        <v>14</v>
      </c>
      <c r="B2" s="10" t="s">
        <v>4</v>
      </c>
      <c r="C2" s="10" t="s">
        <v>5</v>
      </c>
      <c r="D2" s="10" t="s">
        <v>7</v>
      </c>
      <c r="E2" s="10" t="s">
        <v>6</v>
      </c>
      <c r="F2" s="10" t="s">
        <v>8</v>
      </c>
      <c r="G2" s="10" t="s">
        <v>9</v>
      </c>
      <c r="H2" s="10" t="s">
        <v>10</v>
      </c>
      <c r="I2" s="10" t="s">
        <v>11</v>
      </c>
      <c r="J2" s="10" t="s">
        <v>12</v>
      </c>
      <c r="K2" s="10" t="s">
        <v>13</v>
      </c>
      <c r="L2" s="12" t="s">
        <v>15</v>
      </c>
    </row>
    <row r="3" spans="1:13" x14ac:dyDescent="0.25">
      <c r="A3" s="33" t="s">
        <v>2</v>
      </c>
      <c r="B3" s="34">
        <v>3</v>
      </c>
      <c r="C3" s="15">
        <v>3.6666666666666665</v>
      </c>
      <c r="D3" s="58">
        <v>2.6666666666666665</v>
      </c>
      <c r="E3" s="35">
        <v>3</v>
      </c>
      <c r="F3" s="36">
        <v>1.6666666666666667</v>
      </c>
      <c r="G3" s="35">
        <v>3</v>
      </c>
      <c r="H3" s="35">
        <v>3</v>
      </c>
      <c r="I3" s="35">
        <v>3</v>
      </c>
      <c r="J3" s="58">
        <v>2.6666666666666665</v>
      </c>
      <c r="K3" s="37">
        <v>2</v>
      </c>
      <c r="L3" s="62">
        <f>+AVERAGE(C3:K3)</f>
        <v>2.7407407407407409</v>
      </c>
    </row>
    <row r="4" spans="1:13" ht="15.75" thickBot="1" x14ac:dyDescent="0.3">
      <c r="A4" s="38" t="s">
        <v>3</v>
      </c>
      <c r="B4" s="39">
        <v>2</v>
      </c>
      <c r="C4" s="51">
        <v>3.5</v>
      </c>
      <c r="D4" s="51">
        <v>3.5</v>
      </c>
      <c r="E4" s="40">
        <v>4</v>
      </c>
      <c r="F4" s="51">
        <v>3.5</v>
      </c>
      <c r="G4" s="51">
        <v>3.5</v>
      </c>
      <c r="H4" s="40">
        <v>4</v>
      </c>
      <c r="I4" s="40">
        <v>4</v>
      </c>
      <c r="J4" s="40">
        <v>4</v>
      </c>
      <c r="K4" s="51">
        <v>3.5</v>
      </c>
      <c r="L4" s="63">
        <f>+AVERAGE(C4:K4)</f>
        <v>3.7222222222222223</v>
      </c>
    </row>
    <row r="5" spans="1:13" ht="15.75" thickBot="1" x14ac:dyDescent="0.3">
      <c r="A5" s="41" t="s">
        <v>1</v>
      </c>
      <c r="B5" s="42">
        <v>5</v>
      </c>
      <c r="C5" s="67">
        <v>3.6</v>
      </c>
      <c r="D5" s="67">
        <v>3</v>
      </c>
      <c r="E5" s="67">
        <v>3.4</v>
      </c>
      <c r="F5" s="67">
        <v>2.4</v>
      </c>
      <c r="G5" s="67">
        <v>3.2</v>
      </c>
      <c r="H5" s="67">
        <v>3.4</v>
      </c>
      <c r="I5" s="67">
        <v>3.4</v>
      </c>
      <c r="J5" s="67">
        <v>3.2</v>
      </c>
      <c r="K5" s="67">
        <v>2.6</v>
      </c>
      <c r="L5" s="64">
        <f>+AVERAGE(C5:K5)</f>
        <v>3.1333333333333333</v>
      </c>
    </row>
    <row r="9" spans="1:13" x14ac:dyDescent="0.25">
      <c r="M9" s="70"/>
    </row>
    <row r="10" spans="1:13" x14ac:dyDescent="0.25">
      <c r="M10" s="71"/>
    </row>
    <row r="11" spans="1:13" x14ac:dyDescent="0.25">
      <c r="M11" s="72"/>
    </row>
    <row r="12" spans="1:13" x14ac:dyDescent="0.25">
      <c r="M12" s="72"/>
    </row>
    <row r="13" spans="1:13" x14ac:dyDescent="0.25">
      <c r="M13" s="72"/>
    </row>
    <row r="14" spans="1:13" x14ac:dyDescent="0.25">
      <c r="M14" s="72"/>
    </row>
    <row r="15" spans="1:13" x14ac:dyDescent="0.25">
      <c r="M15" s="73"/>
    </row>
    <row r="16" spans="1:13" x14ac:dyDescent="0.25">
      <c r="M16" s="73"/>
    </row>
    <row r="17" spans="13:13" x14ac:dyDescent="0.25">
      <c r="M17" s="72"/>
    </row>
    <row r="18" spans="13:13" x14ac:dyDescent="0.25">
      <c r="M18" s="73"/>
    </row>
    <row r="19" spans="13:13" x14ac:dyDescent="0.25">
      <c r="M19" s="73"/>
    </row>
    <row r="20" spans="13:13" x14ac:dyDescent="0.25">
      <c r="M20" s="74"/>
    </row>
  </sheetData>
  <mergeCells count="1">
    <mergeCell ref="A1:L1"/>
  </mergeCells>
  <conditionalFormatting sqref="E4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4:J4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ignoredErrors>
    <ignoredError sqref="L3:L5" formulaRange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872C8-D822-4664-8F70-C05DA69FBFE2}">
  <dimension ref="A1:N19"/>
  <sheetViews>
    <sheetView topLeftCell="A4" workbookViewId="0">
      <selection activeCell="M14" sqref="M14"/>
    </sheetView>
  </sheetViews>
  <sheetFormatPr baseColWidth="10" defaultRowHeight="15" x14ac:dyDescent="0.25"/>
  <cols>
    <col min="2" max="2" width="3" bestFit="1" customWidth="1"/>
    <col min="3" max="11" width="4.42578125" bestFit="1" customWidth="1"/>
    <col min="12" max="12" width="9.85546875" bestFit="1" customWidth="1"/>
  </cols>
  <sheetData>
    <row r="1" spans="1:14" ht="21.75" thickBot="1" x14ac:dyDescent="0.4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4" ht="15.75" thickBot="1" x14ac:dyDescent="0.3">
      <c r="A2" s="9" t="s">
        <v>14</v>
      </c>
      <c r="B2" s="10" t="s">
        <v>4</v>
      </c>
      <c r="C2" s="10" t="s">
        <v>5</v>
      </c>
      <c r="D2" s="10" t="s">
        <v>7</v>
      </c>
      <c r="E2" s="10" t="s">
        <v>6</v>
      </c>
      <c r="F2" s="10" t="s">
        <v>8</v>
      </c>
      <c r="G2" s="10" t="s">
        <v>9</v>
      </c>
      <c r="H2" s="10" t="s">
        <v>10</v>
      </c>
      <c r="I2" s="10" t="s">
        <v>11</v>
      </c>
      <c r="J2" s="10" t="s">
        <v>12</v>
      </c>
      <c r="K2" s="11" t="s">
        <v>13</v>
      </c>
      <c r="L2" s="12" t="s">
        <v>15</v>
      </c>
    </row>
    <row r="3" spans="1:14" x14ac:dyDescent="0.25">
      <c r="A3" s="13" t="s">
        <v>2</v>
      </c>
      <c r="B3" s="14">
        <v>9</v>
      </c>
      <c r="C3" s="69">
        <v>4</v>
      </c>
      <c r="D3" s="1">
        <v>3.8888888888888884</v>
      </c>
      <c r="E3" s="69">
        <v>4</v>
      </c>
      <c r="F3" s="1">
        <v>3.8888888888888888</v>
      </c>
      <c r="G3" s="2">
        <v>3.7777777777777777</v>
      </c>
      <c r="H3" s="69">
        <v>4</v>
      </c>
      <c r="I3" s="69">
        <v>4</v>
      </c>
      <c r="J3" s="1">
        <v>3.8888888888888884</v>
      </c>
      <c r="K3" s="15">
        <v>3.6666666666666661</v>
      </c>
      <c r="L3" s="17">
        <f>+AVERAGE(C3:K3)</f>
        <v>3.901234567901235</v>
      </c>
    </row>
    <row r="4" spans="1:14" x14ac:dyDescent="0.25">
      <c r="A4" s="18" t="s">
        <v>3</v>
      </c>
      <c r="B4" s="19">
        <v>2</v>
      </c>
      <c r="C4" s="4">
        <v>3.5555555555555554</v>
      </c>
      <c r="D4" s="5">
        <v>3.3333333333333335</v>
      </c>
      <c r="E4" s="68">
        <v>3.8888888888888888</v>
      </c>
      <c r="F4" s="53">
        <v>2.3333333333333335</v>
      </c>
      <c r="G4" s="52">
        <v>3.1111111111111112</v>
      </c>
      <c r="H4" s="3">
        <v>3.6666666666666665</v>
      </c>
      <c r="I4" s="20">
        <v>3.7777777777777772</v>
      </c>
      <c r="J4" s="3">
        <v>3.6666666666666665</v>
      </c>
      <c r="K4" s="3">
        <v>3.6666666666666665</v>
      </c>
      <c r="L4" s="21">
        <f>+AVERAGE(C4:K4)</f>
        <v>3.4444444444444451</v>
      </c>
    </row>
    <row r="5" spans="1:14" ht="15.75" thickBot="1" x14ac:dyDescent="0.3">
      <c r="A5" s="22" t="s">
        <v>16</v>
      </c>
      <c r="B5" s="23">
        <v>9</v>
      </c>
      <c r="C5" s="8">
        <v>2</v>
      </c>
      <c r="D5" s="8">
        <v>2</v>
      </c>
      <c r="E5" s="6">
        <v>3</v>
      </c>
      <c r="F5" s="24">
        <v>2</v>
      </c>
      <c r="G5" s="8">
        <v>2.5</v>
      </c>
      <c r="H5" s="6">
        <v>3</v>
      </c>
      <c r="I5" s="6">
        <v>3</v>
      </c>
      <c r="J5" s="6">
        <v>3</v>
      </c>
      <c r="K5" s="25">
        <v>2.5</v>
      </c>
      <c r="L5" s="26">
        <f>+AVERAGE(C5:K5)</f>
        <v>2.5555555555555554</v>
      </c>
    </row>
    <row r="6" spans="1:14" ht="15.75" thickBot="1" x14ac:dyDescent="0.3">
      <c r="A6" s="27" t="s">
        <v>1</v>
      </c>
      <c r="B6" s="28">
        <v>20</v>
      </c>
      <c r="C6" s="29">
        <v>3.6</v>
      </c>
      <c r="D6" s="30">
        <v>3.4499999999999997</v>
      </c>
      <c r="E6" s="30">
        <v>3.8499999999999996</v>
      </c>
      <c r="F6" s="30">
        <v>3.0000000000000004</v>
      </c>
      <c r="G6" s="30">
        <v>3.3499999999999996</v>
      </c>
      <c r="H6" s="30">
        <v>3.7499999999999991</v>
      </c>
      <c r="I6" s="30">
        <v>3.8</v>
      </c>
      <c r="J6" s="30">
        <v>3.6999999999999993</v>
      </c>
      <c r="K6" s="31">
        <v>3.5499999999999994</v>
      </c>
      <c r="L6" s="32">
        <f>+AVERAGE(C6:K6)</f>
        <v>3.5611111111111109</v>
      </c>
    </row>
    <row r="8" spans="1:14" x14ac:dyDescent="0.25">
      <c r="M8" s="70"/>
      <c r="N8" s="70"/>
    </row>
    <row r="9" spans="1:14" x14ac:dyDescent="0.25">
      <c r="M9" s="71"/>
      <c r="N9" s="70"/>
    </row>
    <row r="10" spans="1:14" x14ac:dyDescent="0.25">
      <c r="M10" s="72"/>
      <c r="N10" s="70"/>
    </row>
    <row r="11" spans="1:14" x14ac:dyDescent="0.25">
      <c r="M11" s="72"/>
      <c r="N11" s="70"/>
    </row>
    <row r="12" spans="1:14" x14ac:dyDescent="0.25">
      <c r="M12" s="72"/>
      <c r="N12" s="70"/>
    </row>
    <row r="13" spans="1:14" x14ac:dyDescent="0.25">
      <c r="M13" s="72"/>
      <c r="N13" s="70"/>
    </row>
    <row r="14" spans="1:14" x14ac:dyDescent="0.25">
      <c r="M14" s="73"/>
      <c r="N14" s="70"/>
    </row>
    <row r="15" spans="1:14" x14ac:dyDescent="0.25">
      <c r="M15" s="73"/>
      <c r="N15" s="70"/>
    </row>
    <row r="16" spans="1:14" x14ac:dyDescent="0.25">
      <c r="M16" s="72"/>
      <c r="N16" s="70"/>
    </row>
    <row r="17" spans="13:14" x14ac:dyDescent="0.25">
      <c r="M17" s="73"/>
      <c r="N17" s="70"/>
    </row>
    <row r="18" spans="13:14" x14ac:dyDescent="0.25">
      <c r="M18" s="73"/>
      <c r="N18" s="72"/>
    </row>
    <row r="19" spans="13:14" x14ac:dyDescent="0.25">
      <c r="M19" s="74"/>
      <c r="N19" s="70"/>
    </row>
  </sheetData>
  <mergeCells count="1">
    <mergeCell ref="A1:L1"/>
  </mergeCells>
  <conditionalFormatting sqref="E3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3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3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3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ignoredErrors>
    <ignoredError sqref="L3:L6" formulaRange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Maestría Ing. Electrónica</vt:lpstr>
      <vt:lpstr>Maestría Ing Eléctrica</vt:lpstr>
      <vt:lpstr>Maestría Ing. Telecomunicacione</vt:lpstr>
      <vt:lpstr>Doctorado en Ingeniería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</dc:creator>
  <cp:lastModifiedBy>LUISA</cp:lastModifiedBy>
  <dcterms:created xsi:type="dcterms:W3CDTF">2022-03-25T04:30:55Z</dcterms:created>
  <dcterms:modified xsi:type="dcterms:W3CDTF">2022-07-10T17:19:19Z</dcterms:modified>
</cp:coreProperties>
</file>